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B4B84530-B79A-41D3-B529-1BC51BED6B6D}" xr6:coauthVersionLast="47" xr6:coauthVersionMax="47" xr10:uidLastSave="{00000000-0000-0000-0000-000000000000}"/>
  <workbookProtection workbookAlgorithmName="SHA-512" workbookHashValue="No10HPODs3Uk8Qn/luiDXkvsE6ejYFpNmpjL7SiabX2BywWWgENjZKaibcbtvsc/Db5KsTwo7oxCBgJZtd0gkw==" workbookSaltValue="WKUwc5D64Nt/gzSUVB7Y7w==" workbookSpinCount="100000" lockStructure="1"/>
  <bookViews>
    <workbookView xWindow="28680" yWindow="-120" windowWidth="29040" windowHeight="15720" xr2:uid="{00000000-000D-0000-FFFF-FFFF00000000}"/>
  </bookViews>
  <sheets>
    <sheet name="prevoz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K6" i="1"/>
  <c r="K7" i="1"/>
  <c r="K8" i="1"/>
  <c r="K5" i="1"/>
  <c r="G21" i="1"/>
  <c r="G20" i="1"/>
  <c r="G22" i="1" s="1"/>
  <c r="K9" i="1" l="1"/>
  <c r="G36" i="1" s="1"/>
  <c r="G37" i="1" s="1"/>
  <c r="G38" i="1" s="1"/>
  <c r="E9" i="1"/>
</calcChain>
</file>

<file path=xl/sharedStrings.xml><?xml version="1.0" encoding="utf-8"?>
<sst xmlns="http://schemas.openxmlformats.org/spreadsheetml/2006/main" count="66" uniqueCount="56">
  <si>
    <t>GR-01</t>
  </si>
  <si>
    <t>GR-03</t>
  </si>
  <si>
    <t>GR-04</t>
  </si>
  <si>
    <t>GR-05</t>
  </si>
  <si>
    <t>45°36'45.1"N 13°54'04.0"E</t>
  </si>
  <si>
    <t>45°39'51.4"N 13°56'26.8"E</t>
  </si>
  <si>
    <t>45°33'12.8"N 13°52'07.5"E</t>
  </si>
  <si>
    <t>SKUPAJ:</t>
  </si>
  <si>
    <t>ODSEK 1</t>
  </si>
  <si>
    <t>material</t>
  </si>
  <si>
    <t>portal predora</t>
  </si>
  <si>
    <t>gradbišče</t>
  </si>
  <si>
    <t>SKUPAJ</t>
  </si>
  <si>
    <t>vrednost [€]</t>
  </si>
  <si>
    <t>celotna transportna razdalja [km]</t>
  </si>
  <si>
    <t>količina materiala na gradbišču (m^3 -raščeno stanje)</t>
  </si>
  <si>
    <t>45°34'38.3"N 13°53'37.2"E</t>
  </si>
  <si>
    <t>koordinata točke vstopa v izbrano lokacijo (Google Map)</t>
  </si>
  <si>
    <t>koordinata točke dostopa do javne ceste (Google Map)</t>
  </si>
  <si>
    <r>
      <t>cena/EM [</t>
    </r>
    <r>
      <rPr>
        <b/>
        <sz val="11"/>
        <color theme="1"/>
        <rFont val="Calibri"/>
        <family val="2"/>
        <charset val="238"/>
      </rPr>
      <t>€/m^3]</t>
    </r>
  </si>
  <si>
    <t>transportna pot od gradbišča do dostopa do javne ceste [km]</t>
  </si>
  <si>
    <t>zemeljski izkop</t>
  </si>
  <si>
    <t>Transportna razdalja</t>
  </si>
  <si>
    <t>enota</t>
  </si>
  <si>
    <t>cena /enoto</t>
  </si>
  <si>
    <t>Transport izkopanega materiala na deponijo v oddaljenosti nad 5 do 10 km</t>
  </si>
  <si>
    <t>m3</t>
  </si>
  <si>
    <t xml:space="preserve">Transport izkopanega materiala na deponijo v oddaljenosti nad 10 do 15 km </t>
  </si>
  <si>
    <t xml:space="preserve">Transport izkopanega materiala na deponijo v oddaljenosti nad 15 do 20 km </t>
  </si>
  <si>
    <t xml:space="preserve">Transport izkopanega materiala na deponijo v oddaljenosti nad 20 do 25 km </t>
  </si>
  <si>
    <t xml:space="preserve">Transport izkopanega materiala na deponijo v oddaljenosti nad 25 do 30 km </t>
  </si>
  <si>
    <t xml:space="preserve">Transport izkopanega materiala na deponijo v oddaljenosti nad 30 do 35 km </t>
  </si>
  <si>
    <t xml:space="preserve">Transport izkopanega materiala na deponijo v oddaljenosti nad 35 do 40 km </t>
  </si>
  <si>
    <t xml:space="preserve">Transport izkopanega materiala na deponijo v oddaljenosti nad 40 do 45 km </t>
  </si>
  <si>
    <t>T1-Di, predvkop (Lokev)</t>
  </si>
  <si>
    <t>T1-KP (Mihele)</t>
  </si>
  <si>
    <t>T2-Di (Beka)</t>
  </si>
  <si>
    <t>T2-Kp (Črni Kal)</t>
  </si>
  <si>
    <t>Opomba:</t>
  </si>
  <si>
    <t xml:space="preserve"> - Najdaljša dopustna razdalja med prevzemno in odvzemno točko je 45 km, merjeno od izstopne do vstopne točke . Naročnik bo vse ponudbe, ki bodo presegale oddaljenost 45 km, zavrnil kot nedopustne.</t>
  </si>
  <si>
    <t xml:space="preserve"> - V primeru skupne ponudbe morajo biti vse lokacije prevzema znotraj radija 45 km od posameznih gradbišč.</t>
  </si>
  <si>
    <t>Tabela št. 2: Merilo za ekonomsko najugodnejšo ponudbo</t>
  </si>
  <si>
    <t>ŠT</t>
  </si>
  <si>
    <t>skupni stroški ( storitev + transporti)</t>
  </si>
  <si>
    <t>Cena skupaj
(v EUR)</t>
  </si>
  <si>
    <t>Stroški prevzema materiala</t>
  </si>
  <si>
    <t>Stroški transporta do lokacije prevzemnika</t>
  </si>
  <si>
    <t>opomba</t>
  </si>
  <si>
    <t xml:space="preserve">Skupaj </t>
  </si>
  <si>
    <t>DDV</t>
  </si>
  <si>
    <t>Skupaj z DDV</t>
  </si>
  <si>
    <t xml:space="preserve"> - prepise se vrednost iz ponudbenega predračuna - Tabela 1</t>
  </si>
  <si>
    <t xml:space="preserve"> - vrednost iz Tabele 3</t>
  </si>
  <si>
    <t>Tabela št. 3: Izračun transportov do posameznih lokacij</t>
  </si>
  <si>
    <t>Prevoz iz posameznih gradbišč na lokacijo izbranega prevzemnika</t>
  </si>
  <si>
    <t>* koordinatna točka vstopa v izbrano lokacijo pomeni točko glavnaga vhoda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</si>
</sst>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Roboto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4"/>
      <name val="Tahoma"/>
      <family val="2"/>
      <charset val="238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99">
    <xf numFmtId="0" fontId="0" fillId="0" borderId="0" xfId="0"/>
    <xf numFmtId="3" fontId="0" fillId="0" borderId="0" xfId="0" applyNumberFormat="1"/>
    <xf numFmtId="3" fontId="1" fillId="0" borderId="0" xfId="0" applyNumberFormat="1" applyFont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12" xfId="0" applyBorder="1"/>
    <xf numFmtId="3" fontId="3" fillId="0" borderId="9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/>
    </xf>
    <xf numFmtId="0" fontId="1" fillId="0" borderId="4" xfId="0" applyFont="1" applyBorder="1"/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2" fillId="0" borderId="17" xfId="0" applyNumberFormat="1" applyFont="1" applyBorder="1" applyAlignment="1">
      <alignment horizont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6" xfId="0" applyBorder="1"/>
    <xf numFmtId="0" fontId="0" fillId="0" borderId="1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49" fontId="8" fillId="0" borderId="20" xfId="2" applyNumberFormat="1" applyFont="1" applyFill="1" applyBorder="1" applyAlignment="1" applyProtection="1">
      <alignment horizontal="center" vertical="center" wrapText="1"/>
    </xf>
    <xf numFmtId="0" fontId="9" fillId="0" borderId="20" xfId="3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44" fontId="1" fillId="0" borderId="24" xfId="0" applyNumberFormat="1" applyFont="1" applyBorder="1" applyAlignment="1">
      <alignment horizontal="center" vertical="center"/>
    </xf>
    <xf numFmtId="0" fontId="0" fillId="3" borderId="0" xfId="0" applyFill="1"/>
    <xf numFmtId="49" fontId="10" fillId="3" borderId="0" xfId="4" applyNumberFormat="1" applyFont="1" applyFill="1" applyAlignment="1">
      <alignment horizontal="left" vertical="top"/>
    </xf>
    <xf numFmtId="49" fontId="11" fillId="3" borderId="23" xfId="4" applyNumberFormat="1" applyFont="1" applyFill="1" applyBorder="1" applyAlignment="1">
      <alignment horizontal="center" vertical="center" wrapText="1"/>
    </xf>
    <xf numFmtId="4" fontId="11" fillId="3" borderId="24" xfId="4" applyNumberFormat="1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top"/>
    </xf>
    <xf numFmtId="0" fontId="2" fillId="3" borderId="27" xfId="0" applyFont="1" applyFill="1" applyBorder="1" applyAlignment="1">
      <alignment horizontal="center" vertical="top"/>
    </xf>
    <xf numFmtId="0" fontId="2" fillId="3" borderId="29" xfId="0" applyFont="1" applyFill="1" applyBorder="1" applyAlignment="1">
      <alignment horizontal="center" vertical="top"/>
    </xf>
    <xf numFmtId="0" fontId="6" fillId="3" borderId="0" xfId="0" applyFont="1" applyFill="1"/>
    <xf numFmtId="0" fontId="2" fillId="3" borderId="31" xfId="0" applyFont="1" applyFill="1" applyBorder="1" applyAlignment="1">
      <alignment horizontal="center" vertical="top"/>
    </xf>
    <xf numFmtId="44" fontId="2" fillId="3" borderId="28" xfId="0" applyNumberFormat="1" applyFont="1" applyFill="1" applyBorder="1" applyAlignment="1">
      <alignment horizontal="center" vertical="top"/>
    </xf>
    <xf numFmtId="44" fontId="11" fillId="3" borderId="30" xfId="0" applyNumberFormat="1" applyFont="1" applyFill="1" applyBorder="1" applyAlignment="1">
      <alignment horizontal="center" vertical="top"/>
    </xf>
    <xf numFmtId="44" fontId="11" fillId="3" borderId="26" xfId="0" applyNumberFormat="1" applyFont="1" applyFill="1" applyBorder="1" applyAlignment="1">
      <alignment horizontal="center" vertical="top"/>
    </xf>
    <xf numFmtId="44" fontId="11" fillId="3" borderId="32" xfId="0" applyNumberFormat="1" applyFont="1" applyFill="1" applyBorder="1" applyAlignment="1">
      <alignment horizontal="center" vertical="top"/>
    </xf>
    <xf numFmtId="4" fontId="11" fillId="3" borderId="4" xfId="4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top" wrapText="1"/>
    </xf>
    <xf numFmtId="4" fontId="2" fillId="3" borderId="13" xfId="0" applyNumberFormat="1" applyFont="1" applyFill="1" applyBorder="1" applyAlignment="1">
      <alignment horizontal="center" vertical="top"/>
    </xf>
    <xf numFmtId="0" fontId="0" fillId="3" borderId="39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1" xfId="0" applyBorder="1"/>
    <xf numFmtId="3" fontId="2" fillId="0" borderId="42" xfId="0" applyNumberFormat="1" applyFont="1" applyBorder="1" applyAlignment="1">
      <alignment horizontal="center"/>
    </xf>
    <xf numFmtId="3" fontId="3" fillId="0" borderId="39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wrapText="1"/>
    </xf>
    <xf numFmtId="44" fontId="5" fillId="0" borderId="39" xfId="0" applyNumberFormat="1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0" borderId="0" xfId="0" applyFont="1"/>
    <xf numFmtId="164" fontId="5" fillId="4" borderId="39" xfId="0" applyNumberFormat="1" applyFont="1" applyFill="1" applyBorder="1" applyAlignment="1" applyProtection="1">
      <alignment horizontal="center" wrapText="1"/>
      <protection locked="0"/>
    </xf>
    <xf numFmtId="0" fontId="5" fillId="4" borderId="39" xfId="0" applyFont="1" applyFill="1" applyBorder="1" applyAlignment="1" applyProtection="1">
      <alignment horizontal="center" vertical="center" wrapText="1"/>
      <protection locked="0"/>
    </xf>
    <xf numFmtId="16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3" fontId="0" fillId="4" borderId="15" xfId="0" applyNumberFormat="1" applyFill="1" applyBorder="1" applyAlignment="1" applyProtection="1">
      <alignment horizontal="center" vertical="center"/>
      <protection locked="0"/>
    </xf>
    <xf numFmtId="164" fontId="5" fillId="4" borderId="13" xfId="0" applyNumberFormat="1" applyFont="1" applyFill="1" applyBorder="1" applyAlignment="1" applyProtection="1">
      <alignment horizontal="center" wrapText="1"/>
      <protection locked="0"/>
    </xf>
    <xf numFmtId="3" fontId="0" fillId="4" borderId="13" xfId="0" applyNumberFormat="1" applyFill="1" applyBorder="1" applyAlignment="1" applyProtection="1">
      <alignment horizontal="center" vertical="center"/>
      <protection locked="0"/>
    </xf>
    <xf numFmtId="44" fontId="2" fillId="4" borderId="26" xfId="0" applyNumberFormat="1" applyFont="1" applyFill="1" applyBorder="1" applyAlignment="1" applyProtection="1">
      <alignment horizontal="center" vertical="top"/>
      <protection locked="0"/>
    </xf>
    <xf numFmtId="165" fontId="9" fillId="0" borderId="16" xfId="0" applyNumberFormat="1" applyFont="1" applyBorder="1" applyAlignment="1">
      <alignment horizontal="right" vertical="center"/>
    </xf>
    <xf numFmtId="0" fontId="11" fillId="3" borderId="33" xfId="5" applyFont="1" applyFill="1" applyBorder="1" applyAlignment="1">
      <alignment horizontal="center" vertical="top" wrapText="1"/>
    </xf>
    <xf numFmtId="0" fontId="11" fillId="3" borderId="38" xfId="5" applyFont="1" applyFill="1" applyBorder="1" applyAlignment="1">
      <alignment horizontal="center" vertical="top" wrapText="1"/>
    </xf>
    <xf numFmtId="0" fontId="11" fillId="3" borderId="34" xfId="5" applyFont="1" applyFill="1" applyBorder="1" applyAlignment="1">
      <alignment horizontal="center" vertical="top" wrapText="1"/>
    </xf>
    <xf numFmtId="165" fontId="11" fillId="3" borderId="6" xfId="4" applyNumberFormat="1" applyFont="1" applyFill="1" applyBorder="1" applyAlignment="1">
      <alignment horizontal="left" vertical="center" wrapText="1"/>
    </xf>
    <xf numFmtId="165" fontId="11" fillId="3" borderId="7" xfId="4" applyNumberFormat="1" applyFont="1" applyFill="1" applyBorder="1" applyAlignment="1">
      <alignment horizontal="left" vertical="center" wrapText="1"/>
    </xf>
    <xf numFmtId="165" fontId="11" fillId="3" borderId="3" xfId="4" applyNumberFormat="1" applyFont="1" applyFill="1" applyBorder="1" applyAlignment="1">
      <alignment horizontal="left" vertical="center" wrapText="1"/>
    </xf>
    <xf numFmtId="0" fontId="2" fillId="3" borderId="35" xfId="5" applyFont="1" applyFill="1" applyBorder="1" applyAlignment="1">
      <alignment horizontal="left" vertical="top" wrapText="1"/>
    </xf>
    <xf numFmtId="0" fontId="2" fillId="3" borderId="36" xfId="5" applyFont="1" applyFill="1" applyBorder="1" applyAlignment="1">
      <alignment horizontal="left" vertical="top" wrapText="1"/>
    </xf>
    <xf numFmtId="0" fontId="2" fillId="3" borderId="37" xfId="5" applyFont="1" applyFill="1" applyBorder="1" applyAlignment="1">
      <alignment horizontal="left" vertical="top" wrapText="1"/>
    </xf>
    <xf numFmtId="0" fontId="2" fillId="3" borderId="33" xfId="5" applyFont="1" applyFill="1" applyBorder="1" applyAlignment="1">
      <alignment horizontal="left" vertical="top" wrapText="1"/>
    </xf>
    <xf numFmtId="0" fontId="2" fillId="3" borderId="38" xfId="5" applyFont="1" applyFill="1" applyBorder="1" applyAlignment="1">
      <alignment horizontal="left" vertical="top" wrapText="1"/>
    </xf>
    <xf numFmtId="0" fontId="2" fillId="3" borderId="34" xfId="5" applyFont="1" applyFill="1" applyBorder="1" applyAlignment="1">
      <alignment horizontal="left" vertical="top" wrapText="1"/>
    </xf>
    <xf numFmtId="0" fontId="11" fillId="3" borderId="35" xfId="5" applyFont="1" applyFill="1" applyBorder="1" applyAlignment="1">
      <alignment horizontal="center" vertical="top" wrapText="1"/>
    </xf>
    <xf numFmtId="0" fontId="11" fillId="3" borderId="36" xfId="5" applyFont="1" applyFill="1" applyBorder="1" applyAlignment="1">
      <alignment horizontal="center" vertical="top" wrapText="1"/>
    </xf>
    <xf numFmtId="0" fontId="11" fillId="3" borderId="37" xfId="5" applyFont="1" applyFill="1" applyBorder="1" applyAlignment="1">
      <alignment horizontal="center" vertical="top" wrapText="1"/>
    </xf>
    <xf numFmtId="0" fontId="11" fillId="3" borderId="20" xfId="5" applyFont="1" applyFill="1" applyBorder="1" applyAlignment="1">
      <alignment horizontal="center" vertical="top" wrapText="1"/>
    </xf>
    <xf numFmtId="0" fontId="11" fillId="3" borderId="22" xfId="5" applyFont="1" applyFill="1" applyBorder="1" applyAlignment="1">
      <alignment horizontal="center" vertical="top" wrapText="1"/>
    </xf>
    <xf numFmtId="0" fontId="11" fillId="3" borderId="21" xfId="5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49" fontId="8" fillId="0" borderId="20" xfId="2" applyNumberFormat="1" applyFont="1" applyFill="1" applyBorder="1" applyAlignment="1" applyProtection="1">
      <alignment horizontal="left" vertical="top" wrapText="1"/>
    </xf>
    <xf numFmtId="49" fontId="8" fillId="0" borderId="22" xfId="2" applyNumberFormat="1" applyFont="1" applyFill="1" applyBorder="1" applyAlignment="1" applyProtection="1">
      <alignment horizontal="left" vertical="top" wrapText="1"/>
    </xf>
    <xf numFmtId="49" fontId="8" fillId="0" borderId="21" xfId="2" applyNumberFormat="1" applyFont="1" applyFill="1" applyBorder="1" applyAlignment="1" applyProtection="1">
      <alignment horizontal="left" vertical="top" wrapText="1"/>
    </xf>
    <xf numFmtId="0" fontId="1" fillId="0" borderId="20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1" xfId="0" applyFont="1" applyBorder="1" applyAlignment="1">
      <alignment horizontal="left"/>
    </xf>
  </cellXfs>
  <cellStyles count="6">
    <cellStyle name="Navadno" xfId="0" builtinId="0"/>
    <cellStyle name="Navadno 2" xfId="4" xr:uid="{8C1E6824-F005-400D-96E2-039794E4AB7D}"/>
    <cellStyle name="Normal 10" xfId="3" xr:uid="{EC24ED9E-DCFA-40E3-9C8C-36B980B8A540}"/>
    <cellStyle name="Normal_ocena investicije" xfId="5" xr:uid="{A2B65E8F-1B0B-4D19-BD63-746AB4694D06}"/>
    <cellStyle name="Vejica 2" xfId="1" xr:uid="{00000000-0005-0000-0000-000001000000}"/>
    <cellStyle name="Vejica 2 10" xfId="2" xr:uid="{23C1A3A1-8523-4DBC-809E-F69EF78DFEAF}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tabSelected="1" zoomScaleNormal="100" zoomScalePageLayoutView="55" workbookViewId="0">
      <selection activeCell="K17" sqref="K17"/>
    </sheetView>
  </sheetViews>
  <sheetFormatPr defaultRowHeight="15" x14ac:dyDescent="0.25"/>
  <cols>
    <col min="1" max="1" width="6" customWidth="1"/>
    <col min="2" max="2" width="13.7109375" customWidth="1"/>
    <col min="3" max="3" width="15.28515625" bestFit="1" customWidth="1"/>
    <col min="4" max="4" width="16.85546875" bestFit="1" customWidth="1"/>
    <col min="5" max="5" width="22.7109375" bestFit="1" customWidth="1"/>
    <col min="6" max="6" width="26.7109375" bestFit="1" customWidth="1"/>
    <col min="7" max="7" width="22.85546875" customWidth="1"/>
    <col min="8" max="8" width="28.5703125" customWidth="1"/>
    <col min="9" max="9" width="12.42578125" bestFit="1" customWidth="1"/>
    <col min="10" max="10" width="15.5703125" customWidth="1"/>
    <col min="11" max="11" width="19.7109375" customWidth="1"/>
    <col min="12" max="12" width="1.28515625" customWidth="1"/>
  </cols>
  <sheetData>
    <row r="1" spans="1:12" ht="4.5" customHeight="1" x14ac:dyDescent="0.25"/>
    <row r="2" spans="1:12" ht="24.75" customHeight="1" thickBot="1" x14ac:dyDescent="0.3">
      <c r="A2" s="37" t="s">
        <v>53</v>
      </c>
    </row>
    <row r="3" spans="1:12" ht="22.5" customHeight="1" thickBot="1" x14ac:dyDescent="0.3">
      <c r="B3" s="87" t="s">
        <v>54</v>
      </c>
      <c r="C3" s="88"/>
      <c r="D3" s="88"/>
      <c r="E3" s="88"/>
      <c r="F3" s="88"/>
      <c r="G3" s="88"/>
      <c r="H3" s="88"/>
      <c r="I3" s="88"/>
      <c r="J3" s="88"/>
      <c r="K3" s="89"/>
    </row>
    <row r="4" spans="1:12" ht="46.5" customHeight="1" thickBot="1" x14ac:dyDescent="0.3">
      <c r="A4" s="5"/>
      <c r="B4" s="59" t="s">
        <v>11</v>
      </c>
      <c r="C4" s="9" t="s">
        <v>10</v>
      </c>
      <c r="D4" s="9" t="s">
        <v>9</v>
      </c>
      <c r="E4" s="10" t="s">
        <v>15</v>
      </c>
      <c r="F4" s="10" t="s">
        <v>18</v>
      </c>
      <c r="G4" s="11" t="s">
        <v>20</v>
      </c>
      <c r="H4" s="12" t="s">
        <v>17</v>
      </c>
      <c r="I4" s="11" t="s">
        <v>14</v>
      </c>
      <c r="J4" s="11" t="s">
        <v>19</v>
      </c>
      <c r="K4" s="11" t="s">
        <v>13</v>
      </c>
    </row>
    <row r="5" spans="1:12" ht="34.5" customHeight="1" x14ac:dyDescent="0.25">
      <c r="A5" s="90" t="s">
        <v>8</v>
      </c>
      <c r="B5" s="52" t="s">
        <v>0</v>
      </c>
      <c r="C5" s="53" t="s">
        <v>34</v>
      </c>
      <c r="D5" s="54" t="s">
        <v>21</v>
      </c>
      <c r="E5" s="55">
        <v>35000</v>
      </c>
      <c r="F5" s="56" t="s">
        <v>5</v>
      </c>
      <c r="G5" s="57">
        <v>1</v>
      </c>
      <c r="H5" s="61"/>
      <c r="I5" s="62"/>
      <c r="J5" s="62"/>
      <c r="K5" s="58">
        <f>+J5*E5</f>
        <v>0</v>
      </c>
      <c r="L5" s="3"/>
    </row>
    <row r="6" spans="1:12" ht="22.15" customHeight="1" x14ac:dyDescent="0.25">
      <c r="A6" s="91"/>
      <c r="B6" s="25" t="s">
        <v>1</v>
      </c>
      <c r="C6" s="17" t="s">
        <v>35</v>
      </c>
      <c r="D6" s="23" t="s">
        <v>21</v>
      </c>
      <c r="E6" s="20">
        <v>15000</v>
      </c>
      <c r="F6" s="6" t="s">
        <v>4</v>
      </c>
      <c r="G6" s="14">
        <v>0</v>
      </c>
      <c r="H6" s="63"/>
      <c r="I6" s="64"/>
      <c r="J6" s="64"/>
      <c r="K6" s="33">
        <f t="shared" ref="K6:K8" si="0">+J6*E6</f>
        <v>0</v>
      </c>
      <c r="L6" s="7"/>
    </row>
    <row r="7" spans="1:12" ht="22.15" customHeight="1" x14ac:dyDescent="0.25">
      <c r="A7" s="91"/>
      <c r="B7" s="26" t="s">
        <v>2</v>
      </c>
      <c r="C7" s="18" t="s">
        <v>36</v>
      </c>
      <c r="D7" s="23" t="s">
        <v>21</v>
      </c>
      <c r="E7" s="21">
        <v>15000</v>
      </c>
      <c r="F7" s="6" t="s">
        <v>16</v>
      </c>
      <c r="G7" s="14">
        <v>4.9000000000000004</v>
      </c>
      <c r="H7" s="63"/>
      <c r="I7" s="64"/>
      <c r="J7" s="64"/>
      <c r="K7" s="33">
        <f t="shared" si="0"/>
        <v>0</v>
      </c>
      <c r="L7" s="8"/>
    </row>
    <row r="8" spans="1:12" ht="22.15" customHeight="1" thickBot="1" x14ac:dyDescent="0.3">
      <c r="A8" s="92"/>
      <c r="B8" s="27" t="s">
        <v>3</v>
      </c>
      <c r="C8" s="19" t="s">
        <v>37</v>
      </c>
      <c r="D8" s="24" t="s">
        <v>21</v>
      </c>
      <c r="E8" s="22">
        <v>35000</v>
      </c>
      <c r="F8" s="15" t="s">
        <v>6</v>
      </c>
      <c r="G8" s="13">
        <v>0.5</v>
      </c>
      <c r="H8" s="65"/>
      <c r="I8" s="66"/>
      <c r="J8" s="66"/>
      <c r="K8" s="34">
        <f t="shared" si="0"/>
        <v>0</v>
      </c>
      <c r="L8" s="2"/>
    </row>
    <row r="9" spans="1:12" ht="15.75" thickBot="1" x14ac:dyDescent="0.3">
      <c r="D9" s="16" t="s">
        <v>12</v>
      </c>
      <c r="E9" s="32">
        <f>SUM(E5:E8)</f>
        <v>100000</v>
      </c>
      <c r="F9" s="4"/>
      <c r="J9" s="31" t="s">
        <v>7</v>
      </c>
      <c r="K9" s="35">
        <f>SUM(K5:K8)</f>
        <v>0</v>
      </c>
    </row>
    <row r="11" spans="1:12" x14ac:dyDescent="0.25">
      <c r="B11" t="s">
        <v>55</v>
      </c>
      <c r="E11" s="1"/>
      <c r="F11" s="1"/>
      <c r="G11" s="1"/>
    </row>
    <row r="12" spans="1:12" x14ac:dyDescent="0.25">
      <c r="E12" s="1"/>
      <c r="F12" s="1"/>
      <c r="G12" s="1"/>
    </row>
    <row r="14" spans="1:12" x14ac:dyDescent="0.25">
      <c r="B14" s="96" t="s">
        <v>22</v>
      </c>
      <c r="C14" s="97"/>
      <c r="D14" s="97"/>
      <c r="E14" s="98"/>
      <c r="F14" s="30" t="s">
        <v>23</v>
      </c>
      <c r="G14" s="30" t="s">
        <v>24</v>
      </c>
    </row>
    <row r="15" spans="1:12" ht="15" customHeight="1" x14ac:dyDescent="0.25">
      <c r="B15" s="93" t="s">
        <v>25</v>
      </c>
      <c r="C15" s="94"/>
      <c r="D15" s="94"/>
      <c r="E15" s="95"/>
      <c r="F15" s="28" t="s">
        <v>26</v>
      </c>
      <c r="G15" s="68">
        <v>3.11</v>
      </c>
    </row>
    <row r="16" spans="1:12" ht="15" customHeight="1" x14ac:dyDescent="0.25">
      <c r="B16" s="93" t="s">
        <v>27</v>
      </c>
      <c r="C16" s="94"/>
      <c r="D16" s="94"/>
      <c r="E16" s="95"/>
      <c r="F16" s="29" t="s">
        <v>26</v>
      </c>
      <c r="G16" s="68">
        <v>4.13</v>
      </c>
    </row>
    <row r="17" spans="1:7" ht="15" customHeight="1" x14ac:dyDescent="0.25">
      <c r="B17" s="93" t="s">
        <v>28</v>
      </c>
      <c r="C17" s="94"/>
      <c r="D17" s="94"/>
      <c r="E17" s="95"/>
      <c r="F17" s="29" t="s">
        <v>26</v>
      </c>
      <c r="G17" s="68">
        <v>4.87</v>
      </c>
    </row>
    <row r="18" spans="1:7" ht="15" customHeight="1" x14ac:dyDescent="0.25">
      <c r="B18" s="93" t="s">
        <v>29</v>
      </c>
      <c r="C18" s="94"/>
      <c r="D18" s="94"/>
      <c r="E18" s="95"/>
      <c r="F18" s="29" t="s">
        <v>26</v>
      </c>
      <c r="G18" s="68">
        <v>6.11</v>
      </c>
    </row>
    <row r="19" spans="1:7" ht="15" customHeight="1" x14ac:dyDescent="0.25">
      <c r="B19" s="93" t="s">
        <v>30</v>
      </c>
      <c r="C19" s="94"/>
      <c r="D19" s="94"/>
      <c r="E19" s="95"/>
      <c r="F19" s="29" t="s">
        <v>26</v>
      </c>
      <c r="G19" s="68">
        <v>6.49</v>
      </c>
    </row>
    <row r="20" spans="1:7" ht="15" customHeight="1" x14ac:dyDescent="0.25">
      <c r="B20" s="93" t="s">
        <v>31</v>
      </c>
      <c r="C20" s="94"/>
      <c r="D20" s="94"/>
      <c r="E20" s="95"/>
      <c r="F20" s="29" t="s">
        <v>26</v>
      </c>
      <c r="G20" s="68">
        <f>+G19/30*35</f>
        <v>7.5716666666666672</v>
      </c>
    </row>
    <row r="21" spans="1:7" ht="15" customHeight="1" x14ac:dyDescent="0.25">
      <c r="B21" s="93" t="s">
        <v>32</v>
      </c>
      <c r="C21" s="94"/>
      <c r="D21" s="94"/>
      <c r="E21" s="95"/>
      <c r="F21" s="29" t="s">
        <v>26</v>
      </c>
      <c r="G21" s="68">
        <f>+G19/30*40</f>
        <v>8.6533333333333342</v>
      </c>
    </row>
    <row r="22" spans="1:7" ht="15" customHeight="1" x14ac:dyDescent="0.25">
      <c r="B22" s="93" t="s">
        <v>33</v>
      </c>
      <c r="C22" s="94"/>
      <c r="D22" s="94"/>
      <c r="E22" s="95"/>
      <c r="F22" s="29" t="s">
        <v>26</v>
      </c>
      <c r="G22" s="68">
        <f>+G20/30*45</f>
        <v>11.3575</v>
      </c>
    </row>
    <row r="24" spans="1:7" x14ac:dyDescent="0.25">
      <c r="B24" s="60" t="s">
        <v>38</v>
      </c>
    </row>
    <row r="25" spans="1:7" x14ac:dyDescent="0.25">
      <c r="B25" t="s">
        <v>39</v>
      </c>
      <c r="F25" s="36"/>
      <c r="G25" s="36"/>
    </row>
    <row r="26" spans="1:7" x14ac:dyDescent="0.25">
      <c r="B26" t="s">
        <v>40</v>
      </c>
    </row>
    <row r="29" spans="1:7" x14ac:dyDescent="0.25">
      <c r="A29" s="36"/>
      <c r="B29" s="36"/>
      <c r="C29" s="36"/>
      <c r="D29" s="36"/>
      <c r="E29" s="36"/>
      <c r="F29" s="36"/>
      <c r="G29" s="36"/>
    </row>
    <row r="30" spans="1:7" x14ac:dyDescent="0.25">
      <c r="A30" s="36"/>
      <c r="B30" s="36"/>
      <c r="C30" s="36"/>
      <c r="D30" s="36"/>
      <c r="E30" s="36"/>
      <c r="F30" s="36"/>
      <c r="G30" s="36"/>
    </row>
    <row r="31" spans="1:7" ht="18" x14ac:dyDescent="0.25">
      <c r="A31" s="37" t="s">
        <v>41</v>
      </c>
      <c r="B31" s="36"/>
      <c r="C31" s="36"/>
      <c r="D31" s="36"/>
      <c r="E31" s="36"/>
      <c r="F31" s="36"/>
      <c r="G31" s="36"/>
    </row>
    <row r="32" spans="1:7" ht="20.25" customHeight="1" thickBot="1" x14ac:dyDescent="0.3">
      <c r="A32" s="36"/>
      <c r="B32" s="36"/>
      <c r="C32" s="36"/>
      <c r="D32" s="36"/>
      <c r="E32" s="36"/>
      <c r="F32" s="36"/>
      <c r="G32" s="36"/>
    </row>
    <row r="33" spans="2:8" ht="38.25" customHeight="1" thickBot="1" x14ac:dyDescent="0.3">
      <c r="B33" s="38" t="s">
        <v>42</v>
      </c>
      <c r="C33" s="72" t="s">
        <v>43</v>
      </c>
      <c r="D33" s="73"/>
      <c r="E33" s="73"/>
      <c r="F33" s="74"/>
      <c r="G33" s="39" t="s">
        <v>44</v>
      </c>
      <c r="H33" s="49" t="s">
        <v>47</v>
      </c>
    </row>
    <row r="34" spans="2:8" ht="45" customHeight="1" x14ac:dyDescent="0.25">
      <c r="B34" s="40">
        <v>1</v>
      </c>
      <c r="C34" s="75" t="s">
        <v>45</v>
      </c>
      <c r="D34" s="76"/>
      <c r="E34" s="76"/>
      <c r="F34" s="77"/>
      <c r="G34" s="67">
        <v>0</v>
      </c>
      <c r="H34" s="50" t="s">
        <v>51</v>
      </c>
    </row>
    <row r="35" spans="2:8" ht="26.25" customHeight="1" thickBot="1" x14ac:dyDescent="0.3">
      <c r="B35" s="41">
        <v>2</v>
      </c>
      <c r="C35" s="78" t="s">
        <v>46</v>
      </c>
      <c r="D35" s="79"/>
      <c r="E35" s="79"/>
      <c r="F35" s="80"/>
      <c r="G35" s="45">
        <f>+K9</f>
        <v>0</v>
      </c>
      <c r="H35" s="51" t="s">
        <v>52</v>
      </c>
    </row>
    <row r="36" spans="2:8" ht="23.25" customHeight="1" x14ac:dyDescent="0.25">
      <c r="B36" s="42"/>
      <c r="C36" s="81" t="s">
        <v>48</v>
      </c>
      <c r="D36" s="82"/>
      <c r="E36" s="82"/>
      <c r="F36" s="83"/>
      <c r="G36" s="46">
        <f>SUM(G34:G35)</f>
        <v>0</v>
      </c>
      <c r="H36" s="43"/>
    </row>
    <row r="37" spans="2:8" ht="20.25" customHeight="1" x14ac:dyDescent="0.25">
      <c r="B37" s="40"/>
      <c r="C37" s="84" t="s">
        <v>49</v>
      </c>
      <c r="D37" s="85"/>
      <c r="E37" s="85"/>
      <c r="F37" s="86"/>
      <c r="G37" s="47">
        <f>0.22*G36</f>
        <v>0</v>
      </c>
      <c r="H37" s="43"/>
    </row>
    <row r="38" spans="2:8" ht="21.75" customHeight="1" thickBot="1" x14ac:dyDescent="0.3">
      <c r="B38" s="44"/>
      <c r="C38" s="69" t="s">
        <v>50</v>
      </c>
      <c r="D38" s="70"/>
      <c r="E38" s="70"/>
      <c r="F38" s="71"/>
      <c r="G38" s="48">
        <f>G37+G36</f>
        <v>0</v>
      </c>
      <c r="H38" s="43"/>
    </row>
  </sheetData>
  <sheetProtection sheet="1" objects="1" scenarios="1"/>
  <mergeCells count="17">
    <mergeCell ref="B3:K3"/>
    <mergeCell ref="A5:A8"/>
    <mergeCell ref="B22:E22"/>
    <mergeCell ref="B14:E14"/>
    <mergeCell ref="B15:E15"/>
    <mergeCell ref="B16:E16"/>
    <mergeCell ref="B17:E17"/>
    <mergeCell ref="B18:E18"/>
    <mergeCell ref="B19:E19"/>
    <mergeCell ref="B20:E20"/>
    <mergeCell ref="B21:E21"/>
    <mergeCell ref="C38:F38"/>
    <mergeCell ref="C33:F33"/>
    <mergeCell ref="C34:F34"/>
    <mergeCell ref="C35:F35"/>
    <mergeCell ref="C36:F36"/>
    <mergeCell ref="C37:F37"/>
  </mergeCells>
  <conditionalFormatting sqref="G15:G22">
    <cfRule type="expression" dxfId="0" priority="1" stopIfTrue="1">
      <formula>AND(#REF!&gt;=0,NOT(ISBLANK(#REF!)),ISNUMBER(#REF!),IF(#REF!=0,TRUE,MOD(#REF!,FLOOR(#REF!*100,1)/100)=0))</formula>
    </cfRule>
  </conditionalFormatting>
  <pageMargins left="0.7" right="0.7" top="0.75" bottom="0.75" header="0.3" footer="0.3"/>
  <pageSetup paperSize="9" scale="65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prevozi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2024-01-31T08:17:28Z</dcterms:modified>
</cp:coreProperties>
</file>